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D:\9dyll.CENACE\My Documents\CENACE\Subasta_Largo_Plazo\SLP2018\3_Operación\6_Bases de Licitación Finales SLP No.1 2018\Bases_Finales\Bases_Finales\Anexos II\"/>
    </mc:Choice>
  </mc:AlternateContent>
  <bookViews>
    <workbookView xWindow="0" yWindow="0" windowWidth="28800" windowHeight="12360"/>
  </bookViews>
  <sheets>
    <sheet name="Anexo II.1" sheetId="1" r:id="rId1"/>
    <sheet name="ASIGNACION Zexp a Zprecio" sheetId="2" r:id="rId2"/>
  </sheets>
  <definedNames>
    <definedName name="_xlnm.Print_Area" localSheetId="0">'Anexo II.1'!$A$5:$F$49</definedName>
    <definedName name="_xlnm.Print_Area" localSheetId="1">'ASIGNACION Zexp a Zprecio'!$A$1:$F$54</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1" l="1"/>
  <c r="C44" i="1"/>
</calcChain>
</file>

<file path=xl/sharedStrings.xml><?xml version="1.0" encoding="utf-8"?>
<sst xmlns="http://schemas.openxmlformats.org/spreadsheetml/2006/main" count="168" uniqueCount="117">
  <si>
    <t>ANEXO II.1
Zonas de Exportación</t>
  </si>
  <si>
    <t>GERENCIA REGIONAL DE CONTROL</t>
  </si>
  <si>
    <t>CENTRAL</t>
  </si>
  <si>
    <t>ORIENTAL</t>
  </si>
  <si>
    <t>ORIENTAL- POZA RICA</t>
  </si>
  <si>
    <t>ORIENTAL- VERACRUZ</t>
  </si>
  <si>
    <t>ORIENTAL- PUEBLA</t>
  </si>
  <si>
    <t>ORIENTAL- ACAPULCO</t>
  </si>
  <si>
    <t>ORIENTAL- TEMASCAL</t>
  </si>
  <si>
    <t>ORIENTAL- COATZACOALCOS</t>
  </si>
  <si>
    <t>ORIENTAL- TABASCO</t>
  </si>
  <si>
    <t>ORIENTAL- GRIJALVA</t>
  </si>
  <si>
    <t>ORIENTAL- IXTEPEC</t>
  </si>
  <si>
    <t>OCCIDENTAL</t>
  </si>
  <si>
    <t>OCCIDENTAL-TEPIC</t>
  </si>
  <si>
    <t>OCCIDENTAL- GUADALAJARA/CARAPAN</t>
  </si>
  <si>
    <t>OCCIDENTAL-CENTRO</t>
  </si>
  <si>
    <t>OCCIDENTAL-QUERETARO/ SAN LUIS POTOSÍ</t>
  </si>
  <si>
    <t>OCCIDENTAL- MANZANILLO</t>
  </si>
  <si>
    <t>OCCIDENTAL-LÁZARO CARDENAS</t>
  </si>
  <si>
    <t>NOROESTE</t>
  </si>
  <si>
    <t>NOROESTE-HERMOSILLO /CANANEA</t>
  </si>
  <si>
    <t>NOROESTE-OBREGÓN /LOS MOCHIS</t>
  </si>
  <si>
    <t>NOROESTE-CULIACÁN</t>
  </si>
  <si>
    <t>NOROESTE-MAZATLÁN</t>
  </si>
  <si>
    <t>NORTE</t>
  </si>
  <si>
    <t>NORESTE</t>
  </si>
  <si>
    <t>NORESTE- TAMAULIPAS</t>
  </si>
  <si>
    <t>NORESTE- HUASTECA</t>
  </si>
  <si>
    <t>NORESTE-GUEMEZ</t>
  </si>
  <si>
    <t>BAJA CALIFORNIA- TIJUANA</t>
  </si>
  <si>
    <t>BAJA CALIFORNIA- ENSENADA</t>
  </si>
  <si>
    <t>BAJA CALIFORNIA- MEXICALI</t>
  </si>
  <si>
    <t>BAJA CALIFORNIA- SAN LUIS RÍO COLORADO</t>
  </si>
  <si>
    <t>PENINSULAR</t>
  </si>
  <si>
    <t>PENINSULAR- CAMPECHE/YUCATAN</t>
  </si>
  <si>
    <t>PENINSULAR- CANCÚN/COZUMEL</t>
  </si>
  <si>
    <t>SISTEMA INTERCONECTADO BAJA CALIFORNIA SUR</t>
  </si>
  <si>
    <t>BAJA CALIFORNIA SUR- CONSTITUCIÓN</t>
  </si>
  <si>
    <t>BAJA CALIFORNIA SUR- LA PAZ</t>
  </si>
  <si>
    <t>BAJA CALIFORNIA SUR- LOS CABOS</t>
  </si>
  <si>
    <t>SISTEMA INTERCONECTADO MULEGÉ</t>
  </si>
  <si>
    <t>MULEGÉ</t>
  </si>
  <si>
    <t>ZONA DE PRECIO</t>
  </si>
  <si>
    <t>HERMOSILLO</t>
  </si>
  <si>
    <t>CANANEA</t>
  </si>
  <si>
    <t>OBREGÓN</t>
  </si>
  <si>
    <t>LOS MOCHIS</t>
  </si>
  <si>
    <t>CULIACÁN</t>
  </si>
  <si>
    <t>MAZATLÁN</t>
  </si>
  <si>
    <t>JUÁREZ</t>
  </si>
  <si>
    <t>MOCTEZUMA</t>
  </si>
  <si>
    <t>CHIHUAHUA</t>
  </si>
  <si>
    <t>DURANGO</t>
  </si>
  <si>
    <t>LAGUNA</t>
  </si>
  <si>
    <t>RÍO ESCONDIDO</t>
  </si>
  <si>
    <t>NUEVO LAREDO</t>
  </si>
  <si>
    <t>MONTERREY</t>
  </si>
  <si>
    <t>SALTILLO</t>
  </si>
  <si>
    <t>REYNOSA</t>
  </si>
  <si>
    <t>MATAMOROS</t>
  </si>
  <si>
    <t>VALLES</t>
  </si>
  <si>
    <t>HUASTECA</t>
  </si>
  <si>
    <t>TAMAZUNCHALE</t>
  </si>
  <si>
    <t>GUEMEZ</t>
  </si>
  <si>
    <t>TEPIC</t>
  </si>
  <si>
    <t>GUADALAJARA</t>
  </si>
  <si>
    <t>CARAPAN</t>
  </si>
  <si>
    <t>AGUASCALIENTES</t>
  </si>
  <si>
    <t>SALAMANCA</t>
  </si>
  <si>
    <t>SAN LUIS POTOSÍ</t>
  </si>
  <si>
    <t>QUERÉTARO</t>
  </si>
  <si>
    <t>MANZANILLO</t>
  </si>
  <si>
    <t>LÁZARO CARDENAS</t>
  </si>
  <si>
    <t>POZA RICA</t>
  </si>
  <si>
    <t>VERACRUZ</t>
  </si>
  <si>
    <t>PUEBLA</t>
  </si>
  <si>
    <t>ACAPULCO</t>
  </si>
  <si>
    <t>TEMASCAL</t>
  </si>
  <si>
    <t>COATZACOALCOS</t>
  </si>
  <si>
    <t>TABASCO</t>
  </si>
  <si>
    <t>GRIJALVA</t>
  </si>
  <si>
    <t>IXTEPEC</t>
  </si>
  <si>
    <t>LERMA</t>
  </si>
  <si>
    <t>MÉRIDA</t>
  </si>
  <si>
    <t>CHETUMAL</t>
  </si>
  <si>
    <t>CANCÚN</t>
  </si>
  <si>
    <t>COZUMEL</t>
  </si>
  <si>
    <t>TIJUANA</t>
  </si>
  <si>
    <t>ENSENADA</t>
  </si>
  <si>
    <t>MEXICALI</t>
  </si>
  <si>
    <t>SAN LUIS RÍO COLORADO</t>
  </si>
  <si>
    <t>CONSTITUCIÓN</t>
  </si>
  <si>
    <t>LA PAZ</t>
  </si>
  <si>
    <t>LOS CABOS</t>
  </si>
  <si>
    <t>ID                                          ZONA DE EXPORTACION</t>
  </si>
  <si>
    <t>ID                          ZONA DE PRECIO</t>
  </si>
  <si>
    <t>ZONA DE EXPORTACION</t>
  </si>
  <si>
    <t>SISTEMA INTERCONECTADO BAJA CALIFORNIA</t>
  </si>
  <si>
    <t>SISTEMA INTERCONECTADO MULEGE</t>
  </si>
  <si>
    <t>ID                                          GERENCIA DE CONTROL REGIONAL</t>
  </si>
  <si>
    <t>ZONA DE EXPORTACIÓN / GERENCIA REGIONAL DE CONTROL</t>
  </si>
  <si>
    <t>SUBZONA DE EXPORTACIÓN / REGIONES DE TRANSMISIÓN</t>
  </si>
  <si>
    <t>ID                                          ZONA DE EXPORTACIÓN / GERENCIA REGIONAL DE CONTROL</t>
  </si>
  <si>
    <t>ID                                          SUBZONA DE EXPORTACIÓN / REGIONES DE TRANSMISIÓN</t>
  </si>
  <si>
    <t>CAPACIDAD TOTAL DE EXPORTACIÓN DE ENERGÍA ELÉCTRICA ACUMULABLE SIN PRELACIÓN                                                    (GWH)</t>
  </si>
  <si>
    <t>NORTE- JUÁREZ/MOCTEZUMA/CHIHUAHUA</t>
  </si>
  <si>
    <t>NORTE- LAGUNA</t>
  </si>
  <si>
    <t>NORTE- DURANGO</t>
  </si>
  <si>
    <t>NORESTE-SALTILLO</t>
  </si>
  <si>
    <t>NORESTE-MONTERREY</t>
  </si>
  <si>
    <t>NORESTE - COAHUILA</t>
  </si>
  <si>
    <t>CAPACIDAD TOTAL DE EXPORTACIÓN DE ENERGÍA ELÉCTRICA ACUMULABLE   SIN PRELACIÓN   (GWH)</t>
  </si>
  <si>
    <r>
      <t xml:space="preserve">CAPACIDAD TOTAL DE EXPORTACIÓN DE ENERGÍA ELÉCTRICA ACUMULABLE DE LA ZONA SIN PRELACIÓN (GWH) </t>
    </r>
    <r>
      <rPr>
        <b/>
        <sz val="11"/>
        <color rgb="FFFF0000"/>
        <rFont val="Calibri"/>
        <family val="2"/>
        <scheme val="minor"/>
      </rPr>
      <t>(COLUMNA C)</t>
    </r>
    <r>
      <rPr>
        <b/>
        <sz val="11"/>
        <color theme="1"/>
        <rFont val="Calibri"/>
        <family val="2"/>
        <scheme val="minor"/>
      </rPr>
      <t xml:space="preserve"> </t>
    </r>
    <r>
      <rPr>
        <sz val="11"/>
        <color theme="1"/>
        <rFont val="Calibri"/>
        <family val="2"/>
        <scheme val="minor"/>
      </rPr>
      <t>REPRESENTA LA CAPACIDAD TOTAL DE EXPORTACION DE ENERGIA ELECTRICA ACUMULABLE PARA  CADA ZONA DE EXPORTACION (GERENCIA REGIONAL DE CONTROL) SIN PRELACION QUE SE PUEDE ACEPTAR EN DICHA ZONA, ESTE VALOR SERA USADO POR EL MODELO DE ENTEROS MIXTOS DE LA SUBASTA DE LARGO PLAZO 1/2018, PARA REPRESENTAR LA RESTRICCION DE LA ZONA.  LA CAPACIDAD DE EXPORTACION SIN PRELACION DE LA ZONA SIEMPRE SERA IGUAL O MENOR A SUMA DE LAS CAPACIDADES DE EXPORTACION SIN PRELACION DE LAS SUBZONAS Y EL VALOR MAS RESTRICTIVO PREVALECERA.
EL CÁLCULO DE LA ENERGÍA FUE EVALUADO CON UN FACTOR DE PLANTA DEL 30% PARA CENTRALES ELÉCTRICAS FOTOVOLTAICAS Y 40% PARA CENTRALES ELÉCTRICAS EÓLICAS</t>
    </r>
  </si>
  <si>
    <r>
      <t xml:space="preserve">CAPACIDAD TOTAL DE EXPORTACIÓN DE ENERGÍA ELÉCTRICA ACUMULABLE SIN PRELACIÓN (GWH) </t>
    </r>
    <r>
      <rPr>
        <b/>
        <sz val="11"/>
        <color rgb="FF00B0F0"/>
        <rFont val="Calibri"/>
        <family val="2"/>
        <scheme val="minor"/>
      </rPr>
      <t>(COLUMNA F)</t>
    </r>
    <r>
      <rPr>
        <sz val="11"/>
        <color theme="1"/>
        <rFont val="Calibri"/>
        <family val="2"/>
        <scheme val="minor"/>
      </rPr>
      <t xml:space="preserve"> ES LA CAPACIDAD DE EXPORTACIÓN DE ENERGÍA ELÉCTRICA ACUMULABLE PARA CENTRALES ELÉCTRICAS SIN PRELACIÓN EN CADA SUB ZONA DE EXPORTACIÓN, ESTE VALOR SERA USADO POR EL MODELO DE ENTEROS MIXTOS DE LA SUBASTA DE LARGO PLAZO 1/2018, PARA REPRESENTAR LA RESTRICCION DE LA SUBZONA.
EL CÁLCULO DE LA ENERGÍA FUE EVALUADO CON UN FACTOR DE PLANTA DEL 30% PARA CENTRALES ELÉCTRICAS FOTOVOLTAICAS Y 40% PARA CENTRALES ELÉCTRICAS EÓLICAS</t>
    </r>
  </si>
  <si>
    <t xml:space="preserve">NOTA: LA CAPACIDAD DE ENERGÍA ELÉCTRICA ACUMULABLE SIN PRELACIÓN DE LAS COLUMNAS "C" Y "F" DE LA ZONA DE EXPORTACIÓN Y SUBZONAS DE EXPORTACIÓN DEL SISTEMA INTERCONECTADO BAJA CALIFORNIA ESTÁN SUJETAS A LA DETERMINACIÓN DE BANCOS DE BATERIAS CUYA CAPACIDAD DEBE SER DEFINIDA POR LA GERENCIA DE CONTROL REGIONAL BAJA CALIFORNIA. </t>
  </si>
  <si>
    <t>Bases de Licitación SLP-1/2018.
 ANEXO II.1
(1 de junio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</si>
</sst>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0"/>
      <name val="Calibri"/>
      <family val="2"/>
      <scheme val="minor"/>
    </font>
    <font>
      <b/>
      <sz val="11"/>
      <color theme="1"/>
      <name val="Calibri"/>
      <family val="2"/>
      <scheme val="minor"/>
    </font>
    <font>
      <b/>
      <i/>
      <sz val="10"/>
      <color theme="1" tint="0.499984740745262"/>
      <name val="Verdana"/>
      <family val="2"/>
    </font>
    <font>
      <b/>
      <sz val="24"/>
      <color theme="1"/>
      <name val="Arial"/>
      <family val="2"/>
    </font>
    <font>
      <b/>
      <sz val="12"/>
      <color theme="1"/>
      <name val="Arial"/>
      <family val="2"/>
    </font>
    <font>
      <b/>
      <sz val="16"/>
      <color theme="1"/>
      <name val="Calibri"/>
      <family val="2"/>
      <scheme val="minor"/>
    </font>
    <font>
      <b/>
      <sz val="11"/>
      <color rgb="FF0070C0"/>
      <name val="Calibri"/>
      <family val="2"/>
      <scheme val="minor"/>
    </font>
    <font>
      <b/>
      <sz val="11"/>
      <color rgb="FF002060"/>
      <name val="Calibri"/>
      <family val="2"/>
      <scheme val="minor"/>
    </font>
    <font>
      <b/>
      <sz val="11"/>
      <color rgb="FFFF0000"/>
      <name val="Calibri"/>
      <family val="2"/>
      <scheme val="minor"/>
    </font>
    <font>
      <b/>
      <sz val="11"/>
      <color rgb="FF00B0F0"/>
      <name val="Calibri"/>
      <family val="2"/>
      <scheme val="minor"/>
    </font>
    <font>
      <b/>
      <sz val="14"/>
      <color theme="1"/>
      <name val="Arial"/>
      <family val="2"/>
    </font>
    <font>
      <b/>
      <sz val="22"/>
      <color theme="1"/>
      <name val="Arial"/>
      <family val="2"/>
    </font>
    <font>
      <b/>
      <sz val="16"/>
      <name val="Arial"/>
      <family val="2"/>
    </font>
    <font>
      <b/>
      <sz val="12"/>
      <color rgb="FFFF0000"/>
      <name val="Arial"/>
      <family val="2"/>
    </font>
    <font>
      <b/>
      <sz val="14"/>
      <color rgb="FFFF0000"/>
      <name val="Arial"/>
      <family val="2"/>
    </font>
    <font>
      <b/>
      <sz val="22"/>
      <color rgb="FFFF0000"/>
      <name val="Arial"/>
      <family val="2"/>
    </font>
    <font>
      <b/>
      <sz val="16"/>
      <color rgb="FFFF0000"/>
      <name val="Arial"/>
      <family val="2"/>
    </font>
    <font>
      <b/>
      <sz val="16"/>
      <color rgb="FFFF0000"/>
      <name val="Calibri"/>
      <family val="2"/>
      <scheme val="minor"/>
    </font>
    <font>
      <b/>
      <sz val="16"/>
      <color theme="1"/>
      <name val="Arial"/>
      <family val="2"/>
    </font>
  </fonts>
  <fills count="5">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rgb="FF66FF33"/>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theme="1"/>
      </left>
      <right/>
      <top style="thin">
        <color theme="1"/>
      </top>
      <bottom/>
      <diagonal/>
    </border>
    <border>
      <left/>
      <right/>
      <top style="thin">
        <color theme="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bottom/>
      <diagonal/>
    </border>
    <border>
      <left style="thin">
        <color indexed="64"/>
      </left>
      <right style="medium">
        <color indexed="64"/>
      </right>
      <top style="thin">
        <color auto="1"/>
      </top>
      <bottom style="thin">
        <color auto="1"/>
      </bottom>
      <diagonal/>
    </border>
    <border>
      <left style="medium">
        <color indexed="64"/>
      </left>
      <right style="thin">
        <color indexed="64"/>
      </right>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s>
  <cellStyleXfs count="1">
    <xf numFmtId="0" fontId="0" fillId="0" borderId="0"/>
  </cellStyleXfs>
  <cellXfs count="114">
    <xf numFmtId="0" fontId="0" fillId="0" borderId="0" xfId="0"/>
    <xf numFmtId="0" fontId="0" fillId="0" borderId="0" xfId="0"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2" fillId="0" borderId="0" xfId="0" applyFont="1" applyFill="1" applyAlignment="1">
      <alignment wrapText="1"/>
    </xf>
    <xf numFmtId="0" fontId="0" fillId="0" borderId="0" xfId="0" applyFill="1"/>
    <xf numFmtId="0" fontId="0" fillId="0" borderId="0" xfId="0" applyAlignment="1">
      <alignment wrapText="1"/>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0" borderId="1"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26" xfId="0" applyFont="1" applyBorder="1" applyAlignment="1">
      <alignment horizontal="center" vertical="center" wrapText="1"/>
    </xf>
    <xf numFmtId="0" fontId="7" fillId="3" borderId="19"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0" fontId="8" fillId="3" borderId="26"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25" xfId="0" applyFont="1" applyBorder="1" applyAlignment="1">
      <alignment horizontal="center" vertical="center" wrapText="1"/>
    </xf>
    <xf numFmtId="0" fontId="7" fillId="3" borderId="25" xfId="0" applyFont="1" applyFill="1" applyBorder="1" applyAlignment="1">
      <alignment horizontal="center" vertical="center" wrapText="1"/>
    </xf>
    <xf numFmtId="0" fontId="7" fillId="0" borderId="20" xfId="0" applyFont="1" applyBorder="1" applyAlignment="1">
      <alignment horizontal="center" vertical="center" wrapText="1"/>
    </xf>
    <xf numFmtId="0" fontId="7" fillId="0" borderId="27" xfId="0" applyFont="1" applyBorder="1" applyAlignment="1">
      <alignment horizontal="center" vertical="center" wrapText="1"/>
    </xf>
    <xf numFmtId="0" fontId="7" fillId="3" borderId="27" xfId="0" applyFont="1" applyFill="1" applyBorder="1" applyAlignment="1">
      <alignment horizontal="center" vertical="center" wrapText="1"/>
    </xf>
    <xf numFmtId="0" fontId="5" fillId="0" borderId="15" xfId="0" applyFont="1" applyBorder="1" applyAlignment="1">
      <alignment horizontal="center" vertical="center" wrapText="1"/>
    </xf>
    <xf numFmtId="0" fontId="1" fillId="2" borderId="1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0" fillId="0" borderId="0" xfId="0" applyAlignment="1">
      <alignment horizontal="center" vertical="center" wrapText="1"/>
    </xf>
    <xf numFmtId="0" fontId="8" fillId="3" borderId="1"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3" borderId="24" xfId="0" applyFont="1" applyFill="1" applyBorder="1" applyAlignment="1">
      <alignment horizontal="center" vertical="center" wrapText="1"/>
    </xf>
    <xf numFmtId="0" fontId="8" fillId="0" borderId="19" xfId="0" applyFont="1" applyBorder="1" applyAlignment="1">
      <alignment horizontal="center" vertical="center" wrapText="1"/>
    </xf>
    <xf numFmtId="0" fontId="3" fillId="0" borderId="0"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9" fillId="0" borderId="6" xfId="0" applyFont="1" applyBorder="1" applyAlignment="1">
      <alignment horizontal="center" vertical="center" wrapText="1"/>
    </xf>
    <xf numFmtId="0" fontId="0" fillId="0" borderId="0" xfId="0"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4" fillId="0" borderId="0" xfId="0" applyFont="1" applyBorder="1" applyAlignment="1">
      <alignment horizontal="center" vertical="center" wrapText="1"/>
    </xf>
    <xf numFmtId="0" fontId="11" fillId="0" borderId="10"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0" borderId="8"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0" xfId="0" applyFont="1" applyBorder="1"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16" fillId="4" borderId="13"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8" fillId="4" borderId="0" xfId="0" applyFont="1" applyFill="1" applyAlignment="1">
      <alignment horizontal="left" vertical="center" wrapText="1"/>
    </xf>
    <xf numFmtId="0" fontId="6" fillId="0" borderId="18"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18"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6" fillId="0" borderId="23" xfId="0" applyFont="1" applyBorder="1" applyAlignment="1">
      <alignment horizontal="center" vertical="center"/>
    </xf>
    <xf numFmtId="0" fontId="8" fillId="3" borderId="19"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3" borderId="28"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17" xfId="0" applyFont="1" applyBorder="1" applyAlignment="1">
      <alignment horizontal="center" vertical="center" wrapText="1"/>
    </xf>
    <xf numFmtId="0" fontId="8" fillId="3" borderId="16"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0" fillId="0" borderId="0" xfId="0" applyFill="1" applyAlignment="1">
      <alignment horizontal="center"/>
    </xf>
    <xf numFmtId="0" fontId="8"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554321</xdr:colOff>
      <xdr:row>0</xdr:row>
      <xdr:rowOff>40418</xdr:rowOff>
    </xdr:from>
    <xdr:to>
      <xdr:col>1</xdr:col>
      <xdr:colOff>1277619</xdr:colOff>
      <xdr:row>1</xdr:row>
      <xdr:rowOff>7487</xdr:rowOff>
    </xdr:to>
    <xdr:pic>
      <xdr:nvPicPr>
        <xdr:cNvPr id="2" name="Picture 1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321" y="40418"/>
          <a:ext cx="2167923" cy="798342"/>
        </a:xfrm>
        <a:prstGeom prst="rect">
          <a:avLst/>
        </a:prstGeom>
        <a:noFill/>
        <a:ln>
          <a:noFill/>
        </a:ln>
      </xdr:spPr>
    </xdr:pic>
    <xdr:clientData/>
  </xdr:twoCellAnchor>
  <xdr:twoCellAnchor editAs="oneCell">
    <xdr:from>
      <xdr:col>0</xdr:col>
      <xdr:colOff>554321</xdr:colOff>
      <xdr:row>0</xdr:row>
      <xdr:rowOff>40418</xdr:rowOff>
    </xdr:from>
    <xdr:to>
      <xdr:col>1</xdr:col>
      <xdr:colOff>1277619</xdr:colOff>
      <xdr:row>1</xdr:row>
      <xdr:rowOff>7487</xdr:rowOff>
    </xdr:to>
    <xdr:pic>
      <xdr:nvPicPr>
        <xdr:cNvPr id="3" name="Picture 10">
          <a:extLst>
            <a:ext uri="{FF2B5EF4-FFF2-40B4-BE49-F238E27FC236}">
              <a16:creationId xmlns:a16="http://schemas.microsoft.com/office/drawing/2014/main" id="{B3154824-B94E-47B0-88D5-F871F63FC1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321" y="40418"/>
          <a:ext cx="2132998" cy="805269"/>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tabSelected="1" view="pageBreakPreview" zoomScale="80" zoomScaleNormal="80" zoomScaleSheetLayoutView="80" workbookViewId="0">
      <pane ySplit="4" topLeftCell="A5" activePane="bottomLeft" state="frozen"/>
      <selection pane="bottomLeft" activeCell="H2" sqref="H2"/>
    </sheetView>
  </sheetViews>
  <sheetFormatPr baseColWidth="10" defaultColWidth="11.42578125" defaultRowHeight="15" x14ac:dyDescent="0.25"/>
  <cols>
    <col min="1" max="1" width="21.140625" customWidth="1"/>
    <col min="2" max="2" width="31.42578125" customWidth="1"/>
    <col min="3" max="3" width="32.42578125" customWidth="1"/>
    <col min="4" max="4" width="23.5703125" style="1" customWidth="1"/>
    <col min="5" max="5" width="72.140625" style="1" customWidth="1"/>
    <col min="6" max="6" width="36.140625" style="1" customWidth="1"/>
  </cols>
  <sheetData>
    <row r="1" spans="1:6" ht="66.599999999999994" customHeight="1" x14ac:dyDescent="0.25">
      <c r="D1" s="69"/>
      <c r="E1" s="69"/>
      <c r="F1" s="48" t="s">
        <v>116</v>
      </c>
    </row>
    <row r="2" spans="1:6" ht="63.75" customHeight="1" x14ac:dyDescent="0.25">
      <c r="A2" s="75" t="s">
        <v>0</v>
      </c>
      <c r="B2" s="75"/>
      <c r="C2" s="75"/>
      <c r="D2" s="75"/>
      <c r="E2" s="75"/>
      <c r="F2" s="75"/>
    </row>
    <row r="3" spans="1:6" ht="1.9" customHeight="1" thickBot="1" x14ac:dyDescent="0.3">
      <c r="D3" s="4"/>
      <c r="E3" s="4"/>
      <c r="F3" s="4"/>
    </row>
    <row r="4" spans="1:6" ht="102.75" customHeight="1" thickBot="1" x14ac:dyDescent="0.3">
      <c r="A4" s="3" t="s">
        <v>103</v>
      </c>
      <c r="B4" s="3" t="s">
        <v>101</v>
      </c>
      <c r="C4" s="3" t="s">
        <v>105</v>
      </c>
      <c r="D4" s="32" t="s">
        <v>104</v>
      </c>
      <c r="E4" s="3" t="s">
        <v>102</v>
      </c>
      <c r="F4" s="3" t="s">
        <v>112</v>
      </c>
    </row>
    <row r="5" spans="1:6" ht="28.5" thickBot="1" x14ac:dyDescent="0.3">
      <c r="A5" s="68">
        <v>1</v>
      </c>
      <c r="B5" s="52" t="s">
        <v>2</v>
      </c>
      <c r="C5" s="53">
        <v>1314</v>
      </c>
      <c r="D5" s="33">
        <v>1</v>
      </c>
      <c r="E5" s="34" t="s">
        <v>2</v>
      </c>
      <c r="F5" s="56">
        <v>1314</v>
      </c>
    </row>
    <row r="6" spans="1:6" ht="26.25" customHeight="1" x14ac:dyDescent="0.25">
      <c r="A6" s="80">
        <v>2</v>
      </c>
      <c r="B6" s="73" t="s">
        <v>3</v>
      </c>
      <c r="C6" s="70">
        <v>789</v>
      </c>
      <c r="D6" s="35">
        <v>2</v>
      </c>
      <c r="E6" s="36" t="s">
        <v>4</v>
      </c>
      <c r="F6" s="57">
        <v>263</v>
      </c>
    </row>
    <row r="7" spans="1:6" ht="20.25" customHeight="1" x14ac:dyDescent="0.25">
      <c r="A7" s="82"/>
      <c r="B7" s="76"/>
      <c r="C7" s="71"/>
      <c r="D7" s="37">
        <v>3</v>
      </c>
      <c r="E7" s="38" t="s">
        <v>5</v>
      </c>
      <c r="F7" s="57">
        <v>263</v>
      </c>
    </row>
    <row r="8" spans="1:6" ht="20.25" customHeight="1" x14ac:dyDescent="0.25">
      <c r="A8" s="82"/>
      <c r="B8" s="76"/>
      <c r="C8" s="71"/>
      <c r="D8" s="37">
        <v>4</v>
      </c>
      <c r="E8" s="38" t="s">
        <v>6</v>
      </c>
      <c r="F8" s="57">
        <v>789</v>
      </c>
    </row>
    <row r="9" spans="1:6" ht="20.25" customHeight="1" x14ac:dyDescent="0.25">
      <c r="A9" s="82"/>
      <c r="B9" s="76"/>
      <c r="C9" s="71"/>
      <c r="D9" s="37">
        <v>5</v>
      </c>
      <c r="E9" s="38" t="s">
        <v>7</v>
      </c>
      <c r="F9" s="57">
        <v>263</v>
      </c>
    </row>
    <row r="10" spans="1:6" ht="20.25" customHeight="1" x14ac:dyDescent="0.25">
      <c r="A10" s="82"/>
      <c r="B10" s="76"/>
      <c r="C10" s="71"/>
      <c r="D10" s="37">
        <v>6</v>
      </c>
      <c r="E10" s="38" t="s">
        <v>8</v>
      </c>
      <c r="F10" s="57">
        <v>263</v>
      </c>
    </row>
    <row r="11" spans="1:6" ht="20.25" customHeight="1" x14ac:dyDescent="0.25">
      <c r="A11" s="82"/>
      <c r="B11" s="76"/>
      <c r="C11" s="71"/>
      <c r="D11" s="37">
        <v>7</v>
      </c>
      <c r="E11" s="38" t="s">
        <v>9</v>
      </c>
      <c r="F11" s="57">
        <v>263</v>
      </c>
    </row>
    <row r="12" spans="1:6" ht="20.25" customHeight="1" x14ac:dyDescent="0.25">
      <c r="A12" s="82"/>
      <c r="B12" s="76"/>
      <c r="C12" s="71"/>
      <c r="D12" s="37">
        <v>8</v>
      </c>
      <c r="E12" s="38" t="s">
        <v>10</v>
      </c>
      <c r="F12" s="57">
        <v>263</v>
      </c>
    </row>
    <row r="13" spans="1:6" ht="20.25" customHeight="1" x14ac:dyDescent="0.25">
      <c r="A13" s="82"/>
      <c r="B13" s="76"/>
      <c r="C13" s="71"/>
      <c r="D13" s="37">
        <v>9</v>
      </c>
      <c r="E13" s="38" t="s">
        <v>11</v>
      </c>
      <c r="F13" s="57">
        <v>263</v>
      </c>
    </row>
    <row r="14" spans="1:6" ht="21" customHeight="1" thickBot="1" x14ac:dyDescent="0.3">
      <c r="A14" s="81"/>
      <c r="B14" s="74"/>
      <c r="C14" s="72"/>
      <c r="D14" s="39">
        <v>10</v>
      </c>
      <c r="E14" s="40" t="s">
        <v>12</v>
      </c>
      <c r="F14" s="58">
        <v>0</v>
      </c>
    </row>
    <row r="15" spans="1:6" ht="26.25" customHeight="1" x14ac:dyDescent="0.25">
      <c r="A15" s="80">
        <v>3</v>
      </c>
      <c r="B15" s="73" t="s">
        <v>13</v>
      </c>
      <c r="C15" s="70">
        <v>3154</v>
      </c>
      <c r="D15" s="35">
        <v>11</v>
      </c>
      <c r="E15" s="36" t="s">
        <v>14</v>
      </c>
      <c r="F15" s="57">
        <v>263</v>
      </c>
    </row>
    <row r="16" spans="1:6" ht="20.25" customHeight="1" x14ac:dyDescent="0.25">
      <c r="A16" s="82"/>
      <c r="B16" s="76"/>
      <c r="C16" s="71"/>
      <c r="D16" s="37">
        <v>12</v>
      </c>
      <c r="E16" s="38" t="s">
        <v>15</v>
      </c>
      <c r="F16" s="57">
        <v>1577</v>
      </c>
    </row>
    <row r="17" spans="1:6" ht="20.25" customHeight="1" x14ac:dyDescent="0.25">
      <c r="A17" s="82"/>
      <c r="B17" s="76"/>
      <c r="C17" s="71"/>
      <c r="D17" s="37">
        <v>13</v>
      </c>
      <c r="E17" s="38" t="s">
        <v>16</v>
      </c>
      <c r="F17" s="57">
        <v>1314</v>
      </c>
    </row>
    <row r="18" spans="1:6" ht="20.25" customHeight="1" x14ac:dyDescent="0.25">
      <c r="A18" s="82"/>
      <c r="B18" s="76"/>
      <c r="C18" s="71"/>
      <c r="D18" s="37">
        <v>14</v>
      </c>
      <c r="E18" s="38" t="s">
        <v>17</v>
      </c>
      <c r="F18" s="57">
        <v>263</v>
      </c>
    </row>
    <row r="19" spans="1:6" ht="20.25" customHeight="1" x14ac:dyDescent="0.25">
      <c r="A19" s="82"/>
      <c r="B19" s="76"/>
      <c r="C19" s="71"/>
      <c r="D19" s="37">
        <v>15</v>
      </c>
      <c r="E19" s="38" t="s">
        <v>18</v>
      </c>
      <c r="F19" s="57">
        <v>263</v>
      </c>
    </row>
    <row r="20" spans="1:6" ht="21" customHeight="1" thickBot="1" x14ac:dyDescent="0.3">
      <c r="A20" s="81"/>
      <c r="B20" s="74"/>
      <c r="C20" s="72"/>
      <c r="D20" s="39">
        <v>16</v>
      </c>
      <c r="E20" s="40" t="s">
        <v>19</v>
      </c>
      <c r="F20" s="58">
        <v>263</v>
      </c>
    </row>
    <row r="21" spans="1:6" ht="26.25" customHeight="1" x14ac:dyDescent="0.25">
      <c r="A21" s="80">
        <v>4</v>
      </c>
      <c r="B21" s="73" t="s">
        <v>20</v>
      </c>
      <c r="C21" s="70">
        <v>1412</v>
      </c>
      <c r="D21" s="35">
        <v>17</v>
      </c>
      <c r="E21" s="36" t="s">
        <v>21</v>
      </c>
      <c r="F21" s="59">
        <v>886</v>
      </c>
    </row>
    <row r="22" spans="1:6" ht="20.25" customHeight="1" x14ac:dyDescent="0.25">
      <c r="A22" s="82"/>
      <c r="B22" s="76"/>
      <c r="C22" s="71"/>
      <c r="D22" s="37">
        <v>18</v>
      </c>
      <c r="E22" s="38" t="s">
        <v>22</v>
      </c>
      <c r="F22" s="57">
        <v>526</v>
      </c>
    </row>
    <row r="23" spans="1:6" ht="20.25" customHeight="1" x14ac:dyDescent="0.25">
      <c r="A23" s="82"/>
      <c r="B23" s="76"/>
      <c r="C23" s="71"/>
      <c r="D23" s="37">
        <v>19</v>
      </c>
      <c r="E23" s="38" t="s">
        <v>23</v>
      </c>
      <c r="F23" s="57">
        <v>263</v>
      </c>
    </row>
    <row r="24" spans="1:6" ht="21" customHeight="1" thickBot="1" x14ac:dyDescent="0.3">
      <c r="A24" s="81"/>
      <c r="B24" s="74"/>
      <c r="C24" s="72"/>
      <c r="D24" s="39">
        <v>20</v>
      </c>
      <c r="E24" s="40" t="s">
        <v>24</v>
      </c>
      <c r="F24" s="58">
        <v>263</v>
      </c>
    </row>
    <row r="25" spans="1:6" ht="26.25" customHeight="1" x14ac:dyDescent="0.25">
      <c r="A25" s="80">
        <v>5</v>
      </c>
      <c r="B25" s="73" t="s">
        <v>25</v>
      </c>
      <c r="C25" s="70">
        <v>1420</v>
      </c>
      <c r="D25" s="35">
        <v>21</v>
      </c>
      <c r="E25" s="36" t="s">
        <v>106</v>
      </c>
      <c r="F25" s="57">
        <v>784</v>
      </c>
    </row>
    <row r="26" spans="1:6" ht="20.25" customHeight="1" x14ac:dyDescent="0.25">
      <c r="A26" s="82"/>
      <c r="B26" s="76"/>
      <c r="C26" s="71"/>
      <c r="D26" s="37">
        <v>22</v>
      </c>
      <c r="E26" s="38" t="s">
        <v>107</v>
      </c>
      <c r="F26" s="57">
        <v>899</v>
      </c>
    </row>
    <row r="27" spans="1:6" ht="21" customHeight="1" thickBot="1" x14ac:dyDescent="0.3">
      <c r="A27" s="81"/>
      <c r="B27" s="74"/>
      <c r="C27" s="72"/>
      <c r="D27" s="39">
        <v>23</v>
      </c>
      <c r="E27" s="40" t="s">
        <v>108</v>
      </c>
      <c r="F27" s="57">
        <v>657</v>
      </c>
    </row>
    <row r="28" spans="1:6" ht="26.25" customHeight="1" x14ac:dyDescent="0.25">
      <c r="A28" s="80">
        <v>6</v>
      </c>
      <c r="B28" s="73" t="s">
        <v>26</v>
      </c>
      <c r="C28" s="70">
        <v>4598</v>
      </c>
      <c r="D28" s="35">
        <v>24</v>
      </c>
      <c r="E28" s="36" t="s">
        <v>111</v>
      </c>
      <c r="F28" s="59">
        <v>1052</v>
      </c>
    </row>
    <row r="29" spans="1:6" ht="20.25" customHeight="1" x14ac:dyDescent="0.25">
      <c r="A29" s="82"/>
      <c r="B29" s="76"/>
      <c r="C29" s="71"/>
      <c r="D29" s="41">
        <v>25</v>
      </c>
      <c r="E29" s="38" t="s">
        <v>110</v>
      </c>
      <c r="F29" s="57">
        <v>1752</v>
      </c>
    </row>
    <row r="30" spans="1:6" ht="16.5" customHeight="1" x14ac:dyDescent="0.25">
      <c r="A30" s="82"/>
      <c r="B30" s="76"/>
      <c r="C30" s="71"/>
      <c r="D30" s="41">
        <v>26</v>
      </c>
      <c r="E30" s="38" t="s">
        <v>109</v>
      </c>
      <c r="F30" s="57">
        <v>1227</v>
      </c>
    </row>
    <row r="31" spans="1:6" ht="20.25" customHeight="1" x14ac:dyDescent="0.25">
      <c r="A31" s="82"/>
      <c r="B31" s="76"/>
      <c r="C31" s="71"/>
      <c r="D31" s="37">
        <v>27</v>
      </c>
      <c r="E31" s="38" t="s">
        <v>27</v>
      </c>
      <c r="F31" s="57">
        <v>568</v>
      </c>
    </row>
    <row r="32" spans="1:6" ht="20.25" customHeight="1" x14ac:dyDescent="0.25">
      <c r="A32" s="82"/>
      <c r="B32" s="76"/>
      <c r="C32" s="71"/>
      <c r="D32" s="37">
        <v>28</v>
      </c>
      <c r="E32" s="38" t="s">
        <v>28</v>
      </c>
      <c r="F32" s="57">
        <v>263</v>
      </c>
    </row>
    <row r="33" spans="1:6" ht="21" customHeight="1" thickBot="1" x14ac:dyDescent="0.3">
      <c r="A33" s="81"/>
      <c r="B33" s="74"/>
      <c r="C33" s="72"/>
      <c r="D33" s="39">
        <v>29</v>
      </c>
      <c r="E33" s="40" t="s">
        <v>29</v>
      </c>
      <c r="F33" s="58">
        <v>876</v>
      </c>
    </row>
    <row r="34" spans="1:6" ht="17.45" customHeight="1" x14ac:dyDescent="0.25">
      <c r="A34" s="77">
        <v>7</v>
      </c>
      <c r="B34" s="89" t="s">
        <v>98</v>
      </c>
      <c r="C34" s="86">
        <v>1052</v>
      </c>
      <c r="D34" s="60">
        <v>30</v>
      </c>
      <c r="E34" s="61" t="s">
        <v>30</v>
      </c>
      <c r="F34" s="62">
        <v>0</v>
      </c>
    </row>
    <row r="35" spans="1:6" ht="20.25" customHeight="1" x14ac:dyDescent="0.25">
      <c r="A35" s="78"/>
      <c r="B35" s="90"/>
      <c r="C35" s="87"/>
      <c r="D35" s="63">
        <v>31</v>
      </c>
      <c r="E35" s="64" t="s">
        <v>31</v>
      </c>
      <c r="F35" s="65">
        <v>132</v>
      </c>
    </row>
    <row r="36" spans="1:6" ht="20.25" customHeight="1" x14ac:dyDescent="0.25">
      <c r="A36" s="78"/>
      <c r="B36" s="90"/>
      <c r="C36" s="87"/>
      <c r="D36" s="63">
        <v>32</v>
      </c>
      <c r="E36" s="64" t="s">
        <v>32</v>
      </c>
      <c r="F36" s="65">
        <v>526</v>
      </c>
    </row>
    <row r="37" spans="1:6" ht="21" customHeight="1" thickBot="1" x14ac:dyDescent="0.3">
      <c r="A37" s="79"/>
      <c r="B37" s="91"/>
      <c r="C37" s="88"/>
      <c r="D37" s="66">
        <v>33</v>
      </c>
      <c r="E37" s="67" t="s">
        <v>33</v>
      </c>
      <c r="F37" s="65">
        <v>526</v>
      </c>
    </row>
    <row r="38" spans="1:6" ht="31.5" customHeight="1" x14ac:dyDescent="0.25">
      <c r="A38" s="80">
        <v>8</v>
      </c>
      <c r="B38" s="73" t="s">
        <v>34</v>
      </c>
      <c r="C38" s="70">
        <v>1665</v>
      </c>
      <c r="D38" s="35">
        <v>34</v>
      </c>
      <c r="E38" s="36" t="s">
        <v>35</v>
      </c>
      <c r="F38" s="59">
        <v>1665</v>
      </c>
    </row>
    <row r="39" spans="1:6" ht="23.25" customHeight="1" thickBot="1" x14ac:dyDescent="0.3">
      <c r="A39" s="81"/>
      <c r="B39" s="74"/>
      <c r="C39" s="72"/>
      <c r="D39" s="39">
        <v>35</v>
      </c>
      <c r="E39" s="40" t="s">
        <v>36</v>
      </c>
      <c r="F39" s="58">
        <v>132</v>
      </c>
    </row>
    <row r="40" spans="1:6" ht="21" customHeight="1" x14ac:dyDescent="0.25">
      <c r="A40" s="80">
        <v>9</v>
      </c>
      <c r="B40" s="73" t="s">
        <v>37</v>
      </c>
      <c r="C40" s="70">
        <v>0</v>
      </c>
      <c r="D40" s="35">
        <v>36</v>
      </c>
      <c r="E40" s="36" t="s">
        <v>38</v>
      </c>
      <c r="F40" s="59">
        <v>0</v>
      </c>
    </row>
    <row r="41" spans="1:6" ht="24" customHeight="1" x14ac:dyDescent="0.25">
      <c r="A41" s="82"/>
      <c r="B41" s="76"/>
      <c r="C41" s="71"/>
      <c r="D41" s="37">
        <v>37</v>
      </c>
      <c r="E41" s="38" t="s">
        <v>39</v>
      </c>
      <c r="F41" s="57">
        <v>0</v>
      </c>
    </row>
    <row r="42" spans="1:6" ht="22.5" customHeight="1" thickBot="1" x14ac:dyDescent="0.3">
      <c r="A42" s="81"/>
      <c r="B42" s="74"/>
      <c r="C42" s="72"/>
      <c r="D42" s="39">
        <v>38</v>
      </c>
      <c r="E42" s="40" t="s">
        <v>40</v>
      </c>
      <c r="F42" s="58">
        <v>0</v>
      </c>
    </row>
    <row r="43" spans="1:6" ht="54.75" thickBot="1" x14ac:dyDescent="0.3">
      <c r="A43" s="6">
        <v>9</v>
      </c>
      <c r="B43" s="52" t="s">
        <v>41</v>
      </c>
      <c r="C43" s="53">
        <v>0</v>
      </c>
      <c r="D43" s="33">
        <v>39</v>
      </c>
      <c r="E43" s="34" t="s">
        <v>42</v>
      </c>
      <c r="F43" s="56">
        <v>0</v>
      </c>
    </row>
    <row r="44" spans="1:6" ht="21" customHeight="1" thickBot="1" x14ac:dyDescent="0.3">
      <c r="B44" s="5"/>
      <c r="C44" s="54">
        <f>SUM(C5:C43)</f>
        <v>15404</v>
      </c>
      <c r="D44" s="31"/>
      <c r="E44" s="5"/>
      <c r="F44" s="55">
        <f>SUM(F5:F43)</f>
        <v>20884</v>
      </c>
    </row>
    <row r="45" spans="1:6" ht="62.25" customHeight="1" x14ac:dyDescent="0.25">
      <c r="A45" s="92" t="s">
        <v>115</v>
      </c>
      <c r="B45" s="92"/>
      <c r="C45" s="92"/>
      <c r="D45" s="92"/>
      <c r="E45" s="92"/>
      <c r="F45" s="92"/>
    </row>
    <row r="46" spans="1:6" ht="21" customHeight="1" x14ac:dyDescent="0.25">
      <c r="A46" s="84" t="s">
        <v>113</v>
      </c>
      <c r="B46" s="85"/>
      <c r="C46" s="85"/>
      <c r="D46" s="85"/>
      <c r="E46" s="85"/>
      <c r="F46" s="85"/>
    </row>
    <row r="47" spans="1:6" ht="65.25" customHeight="1" x14ac:dyDescent="0.25">
      <c r="A47" s="85"/>
      <c r="B47" s="85"/>
      <c r="C47" s="85"/>
      <c r="D47" s="85"/>
      <c r="E47" s="85"/>
      <c r="F47" s="85"/>
    </row>
    <row r="48" spans="1:6" x14ac:dyDescent="0.25">
      <c r="A48" s="85" t="s">
        <v>114</v>
      </c>
      <c r="B48" s="85"/>
      <c r="C48" s="85"/>
      <c r="D48" s="85"/>
      <c r="E48" s="85"/>
      <c r="F48" s="85"/>
    </row>
    <row r="49" spans="1:6" ht="57" customHeight="1" x14ac:dyDescent="0.25">
      <c r="A49" s="85"/>
      <c r="B49" s="85"/>
      <c r="C49" s="85"/>
      <c r="D49" s="85"/>
      <c r="E49" s="85"/>
      <c r="F49" s="85"/>
    </row>
    <row r="50" spans="1:6" x14ac:dyDescent="0.25">
      <c r="A50" s="83"/>
      <c r="B50" s="83"/>
      <c r="C50" s="83"/>
      <c r="D50" s="83"/>
      <c r="E50" s="83"/>
      <c r="F50" s="83"/>
    </row>
    <row r="51" spans="1:6" x14ac:dyDescent="0.25">
      <c r="A51" s="83"/>
      <c r="B51" s="83"/>
      <c r="C51" s="83"/>
      <c r="D51" s="83"/>
      <c r="E51" s="83"/>
      <c r="F51" s="83"/>
    </row>
    <row r="52" spans="1:6" x14ac:dyDescent="0.25">
      <c r="A52" s="83"/>
      <c r="B52" s="83"/>
      <c r="C52" s="83"/>
      <c r="D52" s="83"/>
      <c r="E52" s="83"/>
      <c r="F52" s="83"/>
    </row>
    <row r="53" spans="1:6" x14ac:dyDescent="0.25">
      <c r="A53" s="42"/>
      <c r="B53" s="42"/>
      <c r="C53" s="42"/>
      <c r="D53" s="42"/>
      <c r="E53" s="42"/>
      <c r="F53" s="42"/>
    </row>
    <row r="54" spans="1:6" x14ac:dyDescent="0.25">
      <c r="A54" s="42"/>
      <c r="B54" s="42"/>
      <c r="C54" s="42"/>
      <c r="D54" s="42"/>
      <c r="E54" s="42"/>
      <c r="F54" s="42"/>
    </row>
  </sheetData>
  <mergeCells count="30">
    <mergeCell ref="A15:A20"/>
    <mergeCell ref="A21:A24"/>
    <mergeCell ref="A25:A27"/>
    <mergeCell ref="A28:A33"/>
    <mergeCell ref="A50:F52"/>
    <mergeCell ref="A46:F47"/>
    <mergeCell ref="A48:F49"/>
    <mergeCell ref="B40:B42"/>
    <mergeCell ref="C34:C37"/>
    <mergeCell ref="C38:C39"/>
    <mergeCell ref="C40:C42"/>
    <mergeCell ref="B34:B37"/>
    <mergeCell ref="A40:A42"/>
    <mergeCell ref="A45:F45"/>
    <mergeCell ref="D1:E1"/>
    <mergeCell ref="C6:C14"/>
    <mergeCell ref="C15:C20"/>
    <mergeCell ref="C21:C24"/>
    <mergeCell ref="B38:B39"/>
    <mergeCell ref="C25:C27"/>
    <mergeCell ref="C28:C33"/>
    <mergeCell ref="A2:F2"/>
    <mergeCell ref="B6:B14"/>
    <mergeCell ref="B15:B20"/>
    <mergeCell ref="B21:B24"/>
    <mergeCell ref="B25:B27"/>
    <mergeCell ref="B28:B33"/>
    <mergeCell ref="A34:A37"/>
    <mergeCell ref="A38:A39"/>
    <mergeCell ref="A6:A14"/>
  </mergeCells>
  <pageMargins left="0.7" right="0.7" top="0.75" bottom="0.75" header="0.3" footer="0.3"/>
  <pageSetup scale="46"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view="pageBreakPreview" zoomScale="85" zoomScaleNormal="100" zoomScaleSheetLayoutView="85" workbookViewId="0">
      <pane ySplit="1" topLeftCell="A2" activePane="bottomLeft" state="frozen"/>
      <selection pane="bottomLeft" activeCell="N17" sqref="N17"/>
    </sheetView>
  </sheetViews>
  <sheetFormatPr baseColWidth="10" defaultColWidth="11.42578125" defaultRowHeight="15" x14ac:dyDescent="0.25"/>
  <cols>
    <col min="1" max="1" width="18.85546875" style="8" customWidth="1"/>
    <col min="2" max="2" width="38.42578125" style="8" customWidth="1"/>
    <col min="3" max="3" width="14.42578125" style="9" customWidth="1"/>
    <col min="4" max="4" width="42.7109375" style="9" customWidth="1"/>
    <col min="5" max="5" width="10" style="9" customWidth="1"/>
    <col min="6" max="6" width="24" style="9" customWidth="1"/>
    <col min="7" max="16384" width="11.42578125" style="8"/>
  </cols>
  <sheetData>
    <row r="1" spans="1:6" s="7" customFormat="1" ht="44.45" customHeight="1" thickBot="1" x14ac:dyDescent="0.3">
      <c r="A1" s="3" t="s">
        <v>100</v>
      </c>
      <c r="B1" s="2" t="s">
        <v>1</v>
      </c>
      <c r="C1" s="3" t="s">
        <v>95</v>
      </c>
      <c r="D1" s="3" t="s">
        <v>97</v>
      </c>
      <c r="E1" s="3" t="s">
        <v>96</v>
      </c>
      <c r="F1" s="3" t="s">
        <v>43</v>
      </c>
    </row>
    <row r="2" spans="1:6" ht="15" customHeight="1" x14ac:dyDescent="0.25">
      <c r="A2" s="100">
        <v>4</v>
      </c>
      <c r="B2" s="100" t="s">
        <v>20</v>
      </c>
      <c r="C2" s="103">
        <v>17</v>
      </c>
      <c r="D2" s="103" t="s">
        <v>21</v>
      </c>
      <c r="E2" s="18">
        <v>1</v>
      </c>
      <c r="F2" s="23" t="s">
        <v>44</v>
      </c>
    </row>
    <row r="3" spans="1:6" ht="15" customHeight="1" x14ac:dyDescent="0.25">
      <c r="A3" s="101"/>
      <c r="B3" s="101"/>
      <c r="C3" s="99"/>
      <c r="D3" s="99"/>
      <c r="E3" s="12">
        <v>2</v>
      </c>
      <c r="F3" s="24" t="s">
        <v>45</v>
      </c>
    </row>
    <row r="4" spans="1:6" ht="15" customHeight="1" x14ac:dyDescent="0.25">
      <c r="A4" s="101"/>
      <c r="B4" s="101"/>
      <c r="C4" s="104">
        <v>18</v>
      </c>
      <c r="D4" s="104" t="s">
        <v>22</v>
      </c>
      <c r="E4" s="14">
        <v>3</v>
      </c>
      <c r="F4" s="25" t="s">
        <v>46</v>
      </c>
    </row>
    <row r="5" spans="1:6" ht="15" customHeight="1" x14ac:dyDescent="0.25">
      <c r="A5" s="101"/>
      <c r="B5" s="101"/>
      <c r="C5" s="104"/>
      <c r="D5" s="104"/>
      <c r="E5" s="14">
        <v>4</v>
      </c>
      <c r="F5" s="25" t="s">
        <v>47</v>
      </c>
    </row>
    <row r="6" spans="1:6" ht="15" customHeight="1" x14ac:dyDescent="0.25">
      <c r="A6" s="101"/>
      <c r="B6" s="101"/>
      <c r="C6" s="43">
        <v>19</v>
      </c>
      <c r="D6" s="43" t="s">
        <v>23</v>
      </c>
      <c r="E6" s="12">
        <v>5</v>
      </c>
      <c r="F6" s="24" t="s">
        <v>48</v>
      </c>
    </row>
    <row r="7" spans="1:6" ht="15.75" customHeight="1" thickBot="1" x14ac:dyDescent="0.3">
      <c r="A7" s="102"/>
      <c r="B7" s="102"/>
      <c r="C7" s="20">
        <v>20</v>
      </c>
      <c r="D7" s="20" t="s">
        <v>24</v>
      </c>
      <c r="E7" s="13">
        <v>6</v>
      </c>
      <c r="F7" s="26" t="s">
        <v>49</v>
      </c>
    </row>
    <row r="8" spans="1:6" ht="15" customHeight="1" x14ac:dyDescent="0.25">
      <c r="A8" s="93">
        <v>5</v>
      </c>
      <c r="B8" s="93" t="s">
        <v>25</v>
      </c>
      <c r="C8" s="105">
        <v>21</v>
      </c>
      <c r="D8" s="105" t="s">
        <v>106</v>
      </c>
      <c r="E8" s="18">
        <v>7</v>
      </c>
      <c r="F8" s="23" t="s">
        <v>50</v>
      </c>
    </row>
    <row r="9" spans="1:6" ht="15" customHeight="1" x14ac:dyDescent="0.25">
      <c r="A9" s="94"/>
      <c r="B9" s="94"/>
      <c r="C9" s="106"/>
      <c r="D9" s="106"/>
      <c r="E9" s="12">
        <v>8</v>
      </c>
      <c r="F9" s="24" t="s">
        <v>51</v>
      </c>
    </row>
    <row r="10" spans="1:6" ht="15" customHeight="1" thickBot="1" x14ac:dyDescent="0.3">
      <c r="A10" s="94"/>
      <c r="B10" s="94"/>
      <c r="C10" s="107"/>
      <c r="D10" s="107"/>
      <c r="E10" s="15">
        <v>9</v>
      </c>
      <c r="F10" s="27" t="s">
        <v>52</v>
      </c>
    </row>
    <row r="11" spans="1:6" ht="15" customHeight="1" x14ac:dyDescent="0.25">
      <c r="A11" s="94"/>
      <c r="B11" s="94"/>
      <c r="C11" s="49">
        <v>23</v>
      </c>
      <c r="D11" s="49" t="s">
        <v>108</v>
      </c>
      <c r="E11" s="50">
        <v>10</v>
      </c>
      <c r="F11" s="51" t="s">
        <v>53</v>
      </c>
    </row>
    <row r="12" spans="1:6" ht="15.75" customHeight="1" thickBot="1" x14ac:dyDescent="0.3">
      <c r="A12" s="95"/>
      <c r="B12" s="95"/>
      <c r="C12" s="46">
        <v>22</v>
      </c>
      <c r="D12" s="43" t="s">
        <v>107</v>
      </c>
      <c r="E12" s="15">
        <v>11</v>
      </c>
      <c r="F12" s="27" t="s">
        <v>54</v>
      </c>
    </row>
    <row r="13" spans="1:6" ht="15" customHeight="1" x14ac:dyDescent="0.25">
      <c r="A13" s="93">
        <v>6</v>
      </c>
      <c r="B13" s="93" t="s">
        <v>26</v>
      </c>
      <c r="C13" s="108">
        <v>24</v>
      </c>
      <c r="D13" s="108" t="s">
        <v>111</v>
      </c>
      <c r="E13" s="16">
        <v>12</v>
      </c>
      <c r="F13" s="28" t="s">
        <v>55</v>
      </c>
    </row>
    <row r="14" spans="1:6" ht="15" customHeight="1" x14ac:dyDescent="0.25">
      <c r="A14" s="94"/>
      <c r="B14" s="94"/>
      <c r="C14" s="109"/>
      <c r="D14" s="109"/>
      <c r="E14" s="14">
        <v>13</v>
      </c>
      <c r="F14" s="25" t="s">
        <v>56</v>
      </c>
    </row>
    <row r="15" spans="1:6" ht="15" customHeight="1" x14ac:dyDescent="0.25">
      <c r="A15" s="94"/>
      <c r="B15" s="94"/>
      <c r="C15" s="43">
        <v>25</v>
      </c>
      <c r="D15" s="43" t="s">
        <v>110</v>
      </c>
      <c r="E15" s="14">
        <v>16</v>
      </c>
      <c r="F15" s="25" t="s">
        <v>57</v>
      </c>
    </row>
    <row r="16" spans="1:6" ht="15" customHeight="1" x14ac:dyDescent="0.25">
      <c r="A16" s="94"/>
      <c r="B16" s="94"/>
      <c r="C16" s="45">
        <v>26</v>
      </c>
      <c r="D16" s="49" t="s">
        <v>109</v>
      </c>
      <c r="E16" s="14">
        <v>17</v>
      </c>
      <c r="F16" s="25" t="s">
        <v>58</v>
      </c>
    </row>
    <row r="17" spans="1:9" ht="15" customHeight="1" x14ac:dyDescent="0.25">
      <c r="A17" s="94"/>
      <c r="B17" s="94"/>
      <c r="C17" s="99">
        <v>27</v>
      </c>
      <c r="D17" s="99" t="s">
        <v>27</v>
      </c>
      <c r="E17" s="12">
        <v>14</v>
      </c>
      <c r="F17" s="24" t="s">
        <v>59</v>
      </c>
    </row>
    <row r="18" spans="1:9" ht="15" customHeight="1" x14ac:dyDescent="0.25">
      <c r="A18" s="94"/>
      <c r="B18" s="94"/>
      <c r="C18" s="99"/>
      <c r="D18" s="99"/>
      <c r="E18" s="12">
        <v>15</v>
      </c>
      <c r="F18" s="24" t="s">
        <v>60</v>
      </c>
    </row>
    <row r="19" spans="1:9" ht="15" customHeight="1" x14ac:dyDescent="0.25">
      <c r="A19" s="94"/>
      <c r="B19" s="94"/>
      <c r="C19" s="104">
        <v>28</v>
      </c>
      <c r="D19" s="104" t="s">
        <v>28</v>
      </c>
      <c r="E19" s="14">
        <v>18</v>
      </c>
      <c r="F19" s="25" t="s">
        <v>61</v>
      </c>
      <c r="G19" s="112"/>
      <c r="H19" s="112"/>
      <c r="I19" s="112"/>
    </row>
    <row r="20" spans="1:9" ht="15" customHeight="1" x14ac:dyDescent="0.25">
      <c r="A20" s="94"/>
      <c r="B20" s="94"/>
      <c r="C20" s="104"/>
      <c r="D20" s="104"/>
      <c r="E20" s="14">
        <v>19</v>
      </c>
      <c r="F20" s="25" t="s">
        <v>62</v>
      </c>
    </row>
    <row r="21" spans="1:9" ht="15" customHeight="1" x14ac:dyDescent="0.25">
      <c r="A21" s="94"/>
      <c r="B21" s="94"/>
      <c r="C21" s="104"/>
      <c r="D21" s="104"/>
      <c r="E21" s="14">
        <v>20</v>
      </c>
      <c r="F21" s="25" t="s">
        <v>63</v>
      </c>
    </row>
    <row r="22" spans="1:9" ht="15.75" customHeight="1" thickBot="1" x14ac:dyDescent="0.3">
      <c r="A22" s="95"/>
      <c r="B22" s="95"/>
      <c r="C22" s="46">
        <v>29</v>
      </c>
      <c r="D22" s="46" t="s">
        <v>29</v>
      </c>
      <c r="E22" s="15">
        <v>21</v>
      </c>
      <c r="F22" s="27" t="s">
        <v>64</v>
      </c>
    </row>
    <row r="23" spans="1:9" ht="15" customHeight="1" x14ac:dyDescent="0.25">
      <c r="A23" s="93">
        <v>3</v>
      </c>
      <c r="B23" s="93" t="s">
        <v>13</v>
      </c>
      <c r="C23" s="47">
        <v>11</v>
      </c>
      <c r="D23" s="47" t="s">
        <v>14</v>
      </c>
      <c r="E23" s="16">
        <v>22</v>
      </c>
      <c r="F23" s="28" t="s">
        <v>65</v>
      </c>
    </row>
    <row r="24" spans="1:9" ht="15" customHeight="1" x14ac:dyDescent="0.25">
      <c r="A24" s="94"/>
      <c r="B24" s="94"/>
      <c r="C24" s="99">
        <v>12</v>
      </c>
      <c r="D24" s="99" t="s">
        <v>15</v>
      </c>
      <c r="E24" s="12">
        <v>23</v>
      </c>
      <c r="F24" s="24" t="s">
        <v>66</v>
      </c>
    </row>
    <row r="25" spans="1:9" ht="15" customHeight="1" x14ac:dyDescent="0.25">
      <c r="A25" s="94"/>
      <c r="B25" s="94"/>
      <c r="C25" s="99"/>
      <c r="D25" s="99"/>
      <c r="E25" s="12">
        <v>28</v>
      </c>
      <c r="F25" s="24" t="s">
        <v>67</v>
      </c>
    </row>
    <row r="26" spans="1:9" ht="15" customHeight="1" x14ac:dyDescent="0.25">
      <c r="A26" s="94"/>
      <c r="B26" s="94"/>
      <c r="C26" s="104">
        <v>13</v>
      </c>
      <c r="D26" s="104" t="s">
        <v>16</v>
      </c>
      <c r="E26" s="14">
        <v>24</v>
      </c>
      <c r="F26" s="25" t="s">
        <v>68</v>
      </c>
    </row>
    <row r="27" spans="1:9" ht="15" customHeight="1" x14ac:dyDescent="0.25">
      <c r="A27" s="94"/>
      <c r="B27" s="94"/>
      <c r="C27" s="104"/>
      <c r="D27" s="104"/>
      <c r="E27" s="14">
        <v>26</v>
      </c>
      <c r="F27" s="25" t="s">
        <v>69</v>
      </c>
    </row>
    <row r="28" spans="1:9" ht="15" customHeight="1" x14ac:dyDescent="0.25">
      <c r="A28" s="94"/>
      <c r="B28" s="94"/>
      <c r="C28" s="99">
        <v>14</v>
      </c>
      <c r="D28" s="99" t="s">
        <v>17</v>
      </c>
      <c r="E28" s="12">
        <v>25</v>
      </c>
      <c r="F28" s="24" t="s">
        <v>70</v>
      </c>
    </row>
    <row r="29" spans="1:9" ht="15" customHeight="1" x14ac:dyDescent="0.25">
      <c r="A29" s="94"/>
      <c r="B29" s="94"/>
      <c r="C29" s="99"/>
      <c r="D29" s="99"/>
      <c r="E29" s="12">
        <v>30</v>
      </c>
      <c r="F29" s="24" t="s">
        <v>71</v>
      </c>
    </row>
    <row r="30" spans="1:9" ht="15" customHeight="1" x14ac:dyDescent="0.25">
      <c r="A30" s="94"/>
      <c r="B30" s="94"/>
      <c r="C30" s="45">
        <v>15</v>
      </c>
      <c r="D30" s="45" t="s">
        <v>18</v>
      </c>
      <c r="E30" s="14">
        <v>27</v>
      </c>
      <c r="F30" s="25" t="s">
        <v>72</v>
      </c>
    </row>
    <row r="31" spans="1:9" ht="15.75" customHeight="1" thickBot="1" x14ac:dyDescent="0.3">
      <c r="A31" s="95"/>
      <c r="B31" s="95"/>
      <c r="C31" s="46">
        <v>16</v>
      </c>
      <c r="D31" s="46" t="s">
        <v>19</v>
      </c>
      <c r="E31" s="15">
        <v>29</v>
      </c>
      <c r="F31" s="27" t="s">
        <v>73</v>
      </c>
    </row>
    <row r="32" spans="1:9" ht="21.75" thickBot="1" x14ac:dyDescent="0.3">
      <c r="A32" s="10">
        <v>1</v>
      </c>
      <c r="B32" s="10" t="s">
        <v>2</v>
      </c>
      <c r="C32" s="21">
        <v>1</v>
      </c>
      <c r="D32" s="21" t="s">
        <v>2</v>
      </c>
      <c r="E32" s="17">
        <v>31</v>
      </c>
      <c r="F32" s="29" t="s">
        <v>2</v>
      </c>
    </row>
    <row r="33" spans="1:6" ht="15" customHeight="1" x14ac:dyDescent="0.25">
      <c r="A33" s="93">
        <v>2</v>
      </c>
      <c r="B33" s="93" t="s">
        <v>3</v>
      </c>
      <c r="C33" s="44">
        <v>2</v>
      </c>
      <c r="D33" s="44" t="s">
        <v>4</v>
      </c>
      <c r="E33" s="18">
        <v>32</v>
      </c>
      <c r="F33" s="23" t="s">
        <v>74</v>
      </c>
    </row>
    <row r="34" spans="1:6" ht="15" customHeight="1" x14ac:dyDescent="0.25">
      <c r="A34" s="94"/>
      <c r="B34" s="94"/>
      <c r="C34" s="45">
        <v>3</v>
      </c>
      <c r="D34" s="45" t="s">
        <v>5</v>
      </c>
      <c r="E34" s="14">
        <v>33</v>
      </c>
      <c r="F34" s="25" t="s">
        <v>75</v>
      </c>
    </row>
    <row r="35" spans="1:6" ht="15" customHeight="1" x14ac:dyDescent="0.25">
      <c r="A35" s="94"/>
      <c r="B35" s="94"/>
      <c r="C35" s="43">
        <v>4</v>
      </c>
      <c r="D35" s="43" t="s">
        <v>6</v>
      </c>
      <c r="E35" s="12">
        <v>34</v>
      </c>
      <c r="F35" s="24" t="s">
        <v>76</v>
      </c>
    </row>
    <row r="36" spans="1:6" ht="15" customHeight="1" x14ac:dyDescent="0.25">
      <c r="A36" s="94"/>
      <c r="B36" s="94"/>
      <c r="C36" s="45">
        <v>5</v>
      </c>
      <c r="D36" s="45" t="s">
        <v>7</v>
      </c>
      <c r="E36" s="14">
        <v>35</v>
      </c>
      <c r="F36" s="25" t="s">
        <v>77</v>
      </c>
    </row>
    <row r="37" spans="1:6" ht="15" customHeight="1" x14ac:dyDescent="0.25">
      <c r="A37" s="94"/>
      <c r="B37" s="94"/>
      <c r="C37" s="43">
        <v>6</v>
      </c>
      <c r="D37" s="43" t="s">
        <v>8</v>
      </c>
      <c r="E37" s="12">
        <v>36</v>
      </c>
      <c r="F37" s="24" t="s">
        <v>78</v>
      </c>
    </row>
    <row r="38" spans="1:6" ht="15" customHeight="1" x14ac:dyDescent="0.25">
      <c r="A38" s="94"/>
      <c r="B38" s="94"/>
      <c r="C38" s="45">
        <v>7</v>
      </c>
      <c r="D38" s="45" t="s">
        <v>9</v>
      </c>
      <c r="E38" s="14">
        <v>37</v>
      </c>
      <c r="F38" s="25" t="s">
        <v>79</v>
      </c>
    </row>
    <row r="39" spans="1:6" ht="15" customHeight="1" x14ac:dyDescent="0.25">
      <c r="A39" s="94"/>
      <c r="B39" s="94"/>
      <c r="C39" s="43">
        <v>8</v>
      </c>
      <c r="D39" s="43" t="s">
        <v>10</v>
      </c>
      <c r="E39" s="12">
        <v>38</v>
      </c>
      <c r="F39" s="24" t="s">
        <v>80</v>
      </c>
    </row>
    <row r="40" spans="1:6" ht="15" customHeight="1" x14ac:dyDescent="0.25">
      <c r="A40" s="94"/>
      <c r="B40" s="94"/>
      <c r="C40" s="45">
        <v>9</v>
      </c>
      <c r="D40" s="45" t="s">
        <v>11</v>
      </c>
      <c r="E40" s="14">
        <v>39</v>
      </c>
      <c r="F40" s="25" t="s">
        <v>81</v>
      </c>
    </row>
    <row r="41" spans="1:6" ht="15.75" customHeight="1" thickBot="1" x14ac:dyDescent="0.3">
      <c r="A41" s="95"/>
      <c r="B41" s="95"/>
      <c r="C41" s="46">
        <v>10</v>
      </c>
      <c r="D41" s="46" t="s">
        <v>12</v>
      </c>
      <c r="E41" s="15">
        <v>40</v>
      </c>
      <c r="F41" s="27" t="s">
        <v>82</v>
      </c>
    </row>
    <row r="42" spans="1:6" ht="15" customHeight="1" x14ac:dyDescent="0.25">
      <c r="A42" s="93">
        <v>8</v>
      </c>
      <c r="B42" s="93" t="s">
        <v>34</v>
      </c>
      <c r="C42" s="108">
        <v>34</v>
      </c>
      <c r="D42" s="108" t="s">
        <v>35</v>
      </c>
      <c r="E42" s="16">
        <v>41</v>
      </c>
      <c r="F42" s="28" t="s">
        <v>83</v>
      </c>
    </row>
    <row r="43" spans="1:6" ht="15" customHeight="1" x14ac:dyDescent="0.25">
      <c r="A43" s="94"/>
      <c r="B43" s="94"/>
      <c r="C43" s="113"/>
      <c r="D43" s="113"/>
      <c r="E43" s="14">
        <v>42</v>
      </c>
      <c r="F43" s="25" t="s">
        <v>84</v>
      </c>
    </row>
    <row r="44" spans="1:6" ht="15" customHeight="1" x14ac:dyDescent="0.25">
      <c r="A44" s="94"/>
      <c r="B44" s="94"/>
      <c r="C44" s="109"/>
      <c r="D44" s="109"/>
      <c r="E44" s="14">
        <v>44</v>
      </c>
      <c r="F44" s="25" t="s">
        <v>85</v>
      </c>
    </row>
    <row r="45" spans="1:6" ht="15" customHeight="1" x14ac:dyDescent="0.25">
      <c r="A45" s="94"/>
      <c r="B45" s="94"/>
      <c r="C45" s="110">
        <v>35</v>
      </c>
      <c r="D45" s="110" t="s">
        <v>36</v>
      </c>
      <c r="E45" s="12">
        <v>43</v>
      </c>
      <c r="F45" s="24" t="s">
        <v>86</v>
      </c>
    </row>
    <row r="46" spans="1:6" ht="15.75" customHeight="1" thickBot="1" x14ac:dyDescent="0.3">
      <c r="A46" s="95"/>
      <c r="B46" s="95"/>
      <c r="C46" s="111"/>
      <c r="D46" s="111"/>
      <c r="E46" s="15">
        <v>45</v>
      </c>
      <c r="F46" s="27" t="s">
        <v>87</v>
      </c>
    </row>
    <row r="47" spans="1:6" ht="15" customHeight="1" x14ac:dyDescent="0.25">
      <c r="A47" s="96">
        <v>7</v>
      </c>
      <c r="B47" s="96" t="s">
        <v>98</v>
      </c>
      <c r="C47" s="47">
        <v>30</v>
      </c>
      <c r="D47" s="47" t="s">
        <v>30</v>
      </c>
      <c r="E47" s="16">
        <v>46</v>
      </c>
      <c r="F47" s="28" t="s">
        <v>88</v>
      </c>
    </row>
    <row r="48" spans="1:6" ht="15" customHeight="1" x14ac:dyDescent="0.25">
      <c r="A48" s="97"/>
      <c r="B48" s="97"/>
      <c r="C48" s="43">
        <v>31</v>
      </c>
      <c r="D48" s="43" t="s">
        <v>31</v>
      </c>
      <c r="E48" s="12">
        <v>47</v>
      </c>
      <c r="F48" s="24" t="s">
        <v>89</v>
      </c>
    </row>
    <row r="49" spans="1:6" ht="15" customHeight="1" x14ac:dyDescent="0.25">
      <c r="A49" s="97"/>
      <c r="B49" s="97"/>
      <c r="C49" s="45">
        <v>32</v>
      </c>
      <c r="D49" s="45" t="s">
        <v>32</v>
      </c>
      <c r="E49" s="14">
        <v>48</v>
      </c>
      <c r="F49" s="25" t="s">
        <v>90</v>
      </c>
    </row>
    <row r="50" spans="1:6" ht="15.75" customHeight="1" thickBot="1" x14ac:dyDescent="0.3">
      <c r="A50" s="98"/>
      <c r="B50" s="98"/>
      <c r="C50" s="46">
        <v>33</v>
      </c>
      <c r="D50" s="46" t="s">
        <v>33</v>
      </c>
      <c r="E50" s="15">
        <v>49</v>
      </c>
      <c r="F50" s="27" t="s">
        <v>91</v>
      </c>
    </row>
    <row r="51" spans="1:6" ht="15" customHeight="1" x14ac:dyDescent="0.25">
      <c r="A51" s="96">
        <v>9</v>
      </c>
      <c r="B51" s="96" t="s">
        <v>37</v>
      </c>
      <c r="C51" s="47">
        <v>36</v>
      </c>
      <c r="D51" s="47" t="s">
        <v>38</v>
      </c>
      <c r="E51" s="16">
        <v>50</v>
      </c>
      <c r="F51" s="28" t="s">
        <v>92</v>
      </c>
    </row>
    <row r="52" spans="1:6" ht="15" customHeight="1" x14ac:dyDescent="0.25">
      <c r="A52" s="97"/>
      <c r="B52" s="97"/>
      <c r="C52" s="43">
        <v>37</v>
      </c>
      <c r="D52" s="43" t="s">
        <v>39</v>
      </c>
      <c r="E52" s="12">
        <v>51</v>
      </c>
      <c r="F52" s="24" t="s">
        <v>93</v>
      </c>
    </row>
    <row r="53" spans="1:6" ht="15.75" customHeight="1" thickBot="1" x14ac:dyDescent="0.3">
      <c r="A53" s="98"/>
      <c r="B53" s="98"/>
      <c r="C53" s="20">
        <v>38</v>
      </c>
      <c r="D53" s="20" t="s">
        <v>40</v>
      </c>
      <c r="E53" s="13">
        <v>52</v>
      </c>
      <c r="F53" s="26" t="s">
        <v>94</v>
      </c>
    </row>
    <row r="54" spans="1:6" ht="42.75" thickBot="1" x14ac:dyDescent="0.3">
      <c r="A54" s="11">
        <v>9</v>
      </c>
      <c r="B54" s="11" t="s">
        <v>99</v>
      </c>
      <c r="C54" s="22">
        <v>39</v>
      </c>
      <c r="D54" s="22" t="s">
        <v>42</v>
      </c>
      <c r="E54" s="19">
        <v>53</v>
      </c>
      <c r="F54" s="30" t="s">
        <v>42</v>
      </c>
    </row>
  </sheetData>
  <mergeCells count="39">
    <mergeCell ref="A42:A46"/>
    <mergeCell ref="A47:A50"/>
    <mergeCell ref="A51:A53"/>
    <mergeCell ref="A2:A7"/>
    <mergeCell ref="A8:A12"/>
    <mergeCell ref="A13:A22"/>
    <mergeCell ref="A23:A31"/>
    <mergeCell ref="A33:A41"/>
    <mergeCell ref="C28:C29"/>
    <mergeCell ref="C42:C44"/>
    <mergeCell ref="C45:C46"/>
    <mergeCell ref="C2:C3"/>
    <mergeCell ref="C4:C5"/>
    <mergeCell ref="C17:C18"/>
    <mergeCell ref="C19:C21"/>
    <mergeCell ref="C24:C25"/>
    <mergeCell ref="C26:C27"/>
    <mergeCell ref="D45:D46"/>
    <mergeCell ref="D19:D21"/>
    <mergeCell ref="G19:I19"/>
    <mergeCell ref="D24:D25"/>
    <mergeCell ref="D26:D27"/>
    <mergeCell ref="D28:D29"/>
    <mergeCell ref="D42:D44"/>
    <mergeCell ref="D17:D18"/>
    <mergeCell ref="B2:B7"/>
    <mergeCell ref="B8:B12"/>
    <mergeCell ref="B13:B22"/>
    <mergeCell ref="D2:D3"/>
    <mergeCell ref="D4:D5"/>
    <mergeCell ref="C8:C10"/>
    <mergeCell ref="D8:D10"/>
    <mergeCell ref="C13:C14"/>
    <mergeCell ref="D13:D14"/>
    <mergeCell ref="B23:B31"/>
    <mergeCell ref="B33:B41"/>
    <mergeCell ref="B42:B46"/>
    <mergeCell ref="B47:B50"/>
    <mergeCell ref="B51:B53"/>
  </mergeCells>
  <pageMargins left="0.7" right="0.7" top="0.75" bottom="0.75" header="0.3" footer="0.3"/>
  <pageSetup scale="57" orientation="portrait" horizontalDpi="4294967295" verticalDpi="4294967295" r:id="rId1"/>
  <colBreaks count="1" manualBreakCount="1">
    <brk id="6"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II.1</vt:lpstr>
      <vt:lpstr>ASIGNACION Zexp a Zprecio</vt:lpstr>
      <vt:lpstr>'Anexo II.1'!Área_de_impresión</vt:lpstr>
      <vt:lpstr>'ASIGNACION Zexp a Zprecio'!Área_de_impresión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AVILA CAMARENA</dc:creator>
  <cp:lastModifiedBy>Miguel Antonio Alvarez Juarez</cp:lastModifiedBy>
  <cp:lastPrinted>2016-06-09T19:34:31Z</cp:lastPrinted>
  <dcterms:created xsi:type="dcterms:W3CDTF">2016-06-09T17:12:57Z</dcterms:created>
  <dcterms:modified xsi:type="dcterms:W3CDTF">2018-06-01T18:59:16Z</dcterms:modified>
</cp:coreProperties>
</file>